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C20" i="1"/>
  <c r="D20" i="1"/>
  <c r="E20" i="1"/>
  <c r="F20" i="1"/>
  <c r="G20" i="1"/>
  <c r="H20" i="1"/>
  <c r="I20" i="1"/>
  <c r="J20" i="1"/>
  <c r="B20" i="1"/>
  <c r="G13" i="1"/>
  <c r="B13" i="1"/>
  <c r="J9" i="1"/>
  <c r="D9" i="1"/>
  <c r="C9" i="1"/>
  <c r="B9" i="1"/>
  <c r="K16" i="1"/>
  <c r="J16" i="1"/>
  <c r="I16" i="1"/>
  <c r="H16" i="1"/>
  <c r="G16" i="1"/>
  <c r="F16" i="1"/>
  <c r="E16" i="1"/>
  <c r="D16" i="1"/>
  <c r="C16" i="1"/>
  <c r="L9" i="1"/>
  <c r="K9" i="1"/>
  <c r="I9" i="1"/>
  <c r="H9" i="1"/>
  <c r="G9" i="1"/>
  <c r="F9" i="1"/>
  <c r="E9" i="1"/>
  <c r="J13" i="1" l="1"/>
  <c r="C13" i="1"/>
  <c r="K13" i="1"/>
  <c r="F13" i="1"/>
  <c r="D13" i="1"/>
  <c r="H13" i="1"/>
  <c r="E13" i="1"/>
  <c r="I13" i="1"/>
</calcChain>
</file>

<file path=xl/sharedStrings.xml><?xml version="1.0" encoding="utf-8"?>
<sst xmlns="http://schemas.openxmlformats.org/spreadsheetml/2006/main" count="56" uniqueCount="31">
  <si>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</si>
  <si>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</si>
  <si>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</si>
  <si>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</si>
  <si>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</si>
  <si>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</si>
  <si>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</si>
  <si>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</si>
  <si>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</si>
  <si>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</si>
  <si>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</si>
  <si>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</si>
  <si>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Solvent control</t>
    <phoneticPr fontId="1" type="noConversion"/>
  </si>
  <si>
    <t>GC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</si>
  <si>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</si>
  <si>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</si>
  <si>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</si>
  <si>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F (250µM)</t>
    <phoneticPr fontId="1" type="noConversion"/>
  </si>
  <si>
    <t>H (10000µM)</t>
    <phoneticPr fontId="1" type="noConversion"/>
  </si>
  <si>
    <t>Average OD</t>
    <phoneticPr fontId="1" type="noConversion"/>
  </si>
  <si>
    <t>B (5µM)</t>
    <phoneticPr fontId="1" type="noConversion"/>
  </si>
  <si>
    <t>E (100µM)</t>
    <phoneticPr fontId="1" type="noConversion"/>
  </si>
  <si>
    <t>G (500µM)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</si>
  <si>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</si>
  <si>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</si>
  <si>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</si>
  <si>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</si>
  <si>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A (1µM)</t>
    <phoneticPr fontId="1" type="noConversion"/>
  </si>
  <si>
    <t>E (100µM)</t>
    <phoneticPr fontId="1" type="noConversion"/>
  </si>
  <si>
    <t>G (500µM)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</si>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</sst>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MDA-MB-231 selenite 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4.5206159960258248</c:v>
                </c:pt>
                <c:pt idx="1">
                  <c:v>-12.154330187117083</c:v>
                </c:pt>
                <c:pt idx="2">
                  <c:v>15.002483854942867</c:v>
                </c:pt>
                <c:pt idx="3">
                  <c:v>36.595462824971023</c:v>
                </c:pt>
                <c:pt idx="4">
                  <c:v>55.141579731743661</c:v>
                </c:pt>
                <c:pt idx="5">
                  <c:v>54.346746150024835</c:v>
                </c:pt>
                <c:pt idx="6">
                  <c:v>63.884749130650768</c:v>
                </c:pt>
                <c:pt idx="7">
                  <c:v>66.401722139427051</c:v>
                </c:pt>
                <c:pt idx="8">
                  <c:v>73.886405033946019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978560"/>
        <c:axId val="464979736"/>
      </c:lineChart>
      <c:catAx>
        <c:axId val="46497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79736"/>
        <c:crosses val="autoZero"/>
        <c:auto val="1"/>
        <c:lblAlgn val="ctr"/>
        <c:lblOffset val="100"/>
        <c:noMultiLvlLbl val="0"/>
      </c:catAx>
      <c:valAx>
        <c:axId val="4649797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7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selenite #2 absorbance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Sheet1!$C$16:$K$16</c:f>
                <c:numCache>
                  <c:formatCode>General</c:formatCode>
                  <c:ptCount val="9"/>
                  <c:pt idx="0">
                    <c:v>2.5756471678654552E-2</c:v>
                  </c:pt>
                  <c:pt idx="1">
                    <c:v>2.1489015281714919E-2</c:v>
                  </c:pt>
                  <c:pt idx="2">
                    <c:v>4.3821608064211183E-2</c:v>
                  </c:pt>
                  <c:pt idx="3">
                    <c:v>1.4518187826921707E-2</c:v>
                  </c:pt>
                  <c:pt idx="4">
                    <c:v>2.9535289626704642E-2</c:v>
                  </c:pt>
                  <c:pt idx="5">
                    <c:v>2.4664414311581194E-2</c:v>
                  </c:pt>
                  <c:pt idx="6">
                    <c:v>7.9372539331937705E-3</c:v>
                  </c:pt>
                  <c:pt idx="7">
                    <c:v>5.8118652580542362E-3</c:v>
                  </c:pt>
                  <c:pt idx="8">
                    <c:v>1.7323715280248408E-2</c:v>
                  </c:pt>
                </c:numCache>
              </c:numRef>
            </c:plus>
            <c:minus>
              <c:numRef>
                <c:f>Sheet1!$C$16:$K$16</c:f>
                <c:numCache>
                  <c:formatCode>General</c:formatCode>
                  <c:ptCount val="9"/>
                  <c:pt idx="0">
                    <c:v>2.5756471678654552E-2</c:v>
                  </c:pt>
                  <c:pt idx="1">
                    <c:v>2.1489015281714919E-2</c:v>
                  </c:pt>
                  <c:pt idx="2">
                    <c:v>4.3821608064211183E-2</c:v>
                  </c:pt>
                  <c:pt idx="3">
                    <c:v>1.4518187826921707E-2</c:v>
                  </c:pt>
                  <c:pt idx="4">
                    <c:v>2.9535289626704642E-2</c:v>
                  </c:pt>
                  <c:pt idx="5">
                    <c:v>2.4664414311581194E-2</c:v>
                  </c:pt>
                  <c:pt idx="6">
                    <c:v>7.9372539331937705E-3</c:v>
                  </c:pt>
                  <c:pt idx="7">
                    <c:v>5.8118652580542362E-3</c:v>
                  </c:pt>
                  <c:pt idx="8">
                    <c:v>1.7323715280248408E-2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0.50324999999999998</c:v>
                </c:pt>
                <c:pt idx="1">
                  <c:v>0.48050000000000004</c:v>
                </c:pt>
                <c:pt idx="2">
                  <c:v>0.56441666666666668</c:v>
                </c:pt>
                <c:pt idx="3">
                  <c:v>0.42775000000000002</c:v>
                </c:pt>
                <c:pt idx="4">
                  <c:v>0.31908333333333333</c:v>
                </c:pt>
                <c:pt idx="5">
                  <c:v>0.22575000000000003</c:v>
                </c:pt>
                <c:pt idx="6">
                  <c:v>0.22975000000000001</c:v>
                </c:pt>
                <c:pt idx="7">
                  <c:v>0.18174999999999999</c:v>
                </c:pt>
                <c:pt idx="8">
                  <c:v>0.16908333333333334</c:v>
                </c:pt>
                <c:pt idx="9">
                  <c:v>0.13141666666666668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980128"/>
        <c:axId val="464981696"/>
      </c:lineChart>
      <c:catAx>
        <c:axId val="46498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81696"/>
        <c:crosses val="autoZero"/>
        <c:auto val="1"/>
        <c:lblAlgn val="ctr"/>
        <c:lblOffset val="100"/>
        <c:noMultiLvlLbl val="0"/>
      </c:catAx>
      <c:valAx>
        <c:axId val="46498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8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18</xdr:row>
      <xdr:rowOff>185737</xdr:rowOff>
    </xdr:from>
    <xdr:to>
      <xdr:col>20</xdr:col>
      <xdr:colOff>352425</xdr:colOff>
      <xdr:row>32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209550</xdr:colOff>
      <xdr:row>3</xdr:row>
      <xdr:rowOff>157162</xdr:rowOff>
    </xdr:from>
    <xdr:to>
      <xdr:col>20</xdr:col>
      <xdr:colOff>514350</xdr:colOff>
      <xdr:row>17</xdr:row>
      <xdr:rowOff>100012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cols>
    <col min="1" max="1" width="13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2.4E-2</v>
      </c>
      <c r="C2">
        <v>0.49299999999999999</v>
      </c>
      <c r="D2">
        <v>0.52100000000000002</v>
      </c>
      <c r="E2">
        <v>0.58099999999999996</v>
      </c>
      <c r="F2">
        <v>0.53400000000000003</v>
      </c>
      <c r="G2">
        <v>0.312</v>
      </c>
      <c r="H2">
        <v>0.27900000000000003</v>
      </c>
      <c r="I2">
        <v>0.246</v>
      </c>
      <c r="J2">
        <v>0.2</v>
      </c>
      <c r="K2">
        <v>0.189</v>
      </c>
      <c r="L2">
        <v>0.152</v>
      </c>
    </row>
    <row r="3" spans="1:12" x14ac:dyDescent="0.25">
      <c r="A3">
        <v>2</v>
      </c>
      <c r="B3">
        <v>8.2000000000000003E-2</v>
      </c>
      <c r="C3">
        <v>0.61399999999999999</v>
      </c>
      <c r="D3">
        <v>0.56200000000000006</v>
      </c>
      <c r="E3">
        <v>0.55100000000000005</v>
      </c>
      <c r="F3">
        <v>0.38800000000000001</v>
      </c>
      <c r="G3">
        <v>0.34899999999999998</v>
      </c>
      <c r="H3">
        <v>0.27400000000000002</v>
      </c>
      <c r="I3">
        <v>0.29599999999999999</v>
      </c>
      <c r="J3">
        <v>0.218</v>
      </c>
      <c r="K3">
        <v>0.18099999999999999</v>
      </c>
      <c r="L3">
        <v>0.123</v>
      </c>
    </row>
    <row r="4" spans="1:12" x14ac:dyDescent="0.25">
      <c r="A4">
        <v>3</v>
      </c>
      <c r="B4">
        <v>-8.0000000000000002E-3</v>
      </c>
      <c r="C4">
        <v>0.505</v>
      </c>
      <c r="D4">
        <v>0.442</v>
      </c>
      <c r="E4">
        <v>0.625</v>
      </c>
      <c r="F4">
        <v>0.42499999999999999</v>
      </c>
      <c r="G4">
        <v>0.36</v>
      </c>
      <c r="H4">
        <v>0.188</v>
      </c>
      <c r="I4">
        <v>0.21099999999999999</v>
      </c>
      <c r="J4">
        <v>0.191</v>
      </c>
      <c r="K4">
        <v>0.20100000000000001</v>
      </c>
      <c r="L4">
        <v>0.183</v>
      </c>
    </row>
    <row r="5" spans="1:12" x14ac:dyDescent="0.25">
      <c r="A5">
        <v>4</v>
      </c>
      <c r="B5">
        <v>-1.2999999999999999E-2</v>
      </c>
      <c r="C5">
        <v>0.48599999999999999</v>
      </c>
      <c r="D5">
        <v>0.48199999999999998</v>
      </c>
    </row>
    <row r="8" spans="1:12" x14ac:dyDescent="0.25">
      <c r="B8" t="s">
        <v>1</v>
      </c>
      <c r="C8" t="s">
        <v>12</v>
      </c>
      <c r="D8" t="s">
        <v>13</v>
      </c>
      <c r="E8" t="s">
        <v>4</v>
      </c>
      <c r="F8" t="s">
        <v>14</v>
      </c>
      <c r="G8" t="s">
        <v>15</v>
      </c>
      <c r="H8" t="s">
        <v>16</v>
      </c>
      <c r="I8" t="s">
        <v>8</v>
      </c>
      <c r="J8" t="s">
        <v>17</v>
      </c>
      <c r="K8" t="s">
        <v>10</v>
      </c>
      <c r="L8" t="s">
        <v>18</v>
      </c>
    </row>
    <row r="9" spans="1:12" x14ac:dyDescent="0.25">
      <c r="A9" t="s">
        <v>19</v>
      </c>
      <c r="B9">
        <f>AVERAGE(B2:B5)</f>
        <v>2.1250000000000002E-2</v>
      </c>
      <c r="C9">
        <f>AVERAGE(C2:C5)</f>
        <v>0.52449999999999997</v>
      </c>
      <c r="D9">
        <f>AVERAGE(D2:D5)</f>
        <v>0.50175000000000003</v>
      </c>
      <c r="E9">
        <f>AVERAGE(E2:E4)</f>
        <v>0.58566666666666667</v>
      </c>
      <c r="F9">
        <f t="shared" ref="F9:K9" si="0">AVERAGE(F2:F4)</f>
        <v>0.44900000000000001</v>
      </c>
      <c r="G9">
        <f t="shared" si="0"/>
        <v>0.34033333333333332</v>
      </c>
      <c r="H9">
        <f>AVERAGE(H2:H4)</f>
        <v>0.24700000000000003</v>
      </c>
      <c r="I9">
        <f>AVERAGE(I2:I4)</f>
        <v>0.251</v>
      </c>
      <c r="J9">
        <f>AVERAGE(J2:J4)</f>
        <v>0.20299999999999999</v>
      </c>
      <c r="K9">
        <f t="shared" si="0"/>
        <v>0.19033333333333333</v>
      </c>
      <c r="L9">
        <f>AVERAGE(L2:L4)</f>
        <v>0.15266666666666667</v>
      </c>
    </row>
    <row r="12" spans="1:12" x14ac:dyDescent="0.25">
      <c r="B12" t="s">
        <v>2</v>
      </c>
      <c r="C12" t="s">
        <v>3</v>
      </c>
      <c r="D12" t="s">
        <v>4</v>
      </c>
      <c r="E12" t="s">
        <v>20</v>
      </c>
      <c r="F12" t="s">
        <v>6</v>
      </c>
      <c r="G12" t="s">
        <v>16</v>
      </c>
      <c r="H12" t="s">
        <v>21</v>
      </c>
      <c r="I12" t="s">
        <v>9</v>
      </c>
      <c r="J12" t="s">
        <v>22</v>
      </c>
      <c r="K12" t="s">
        <v>11</v>
      </c>
    </row>
    <row r="13" spans="1:12" x14ac:dyDescent="0.25">
      <c r="A13" t="s">
        <v>23</v>
      </c>
      <c r="B13">
        <f>C9-B9</f>
        <v>0.50324999999999998</v>
      </c>
      <c r="C13">
        <f>D9-B9</f>
        <v>0.48050000000000004</v>
      </c>
      <c r="D13">
        <f>E9-B9</f>
        <v>0.56441666666666668</v>
      </c>
      <c r="E13">
        <f>F9-B9</f>
        <v>0.42775000000000002</v>
      </c>
      <c r="F13">
        <f>G9-B9</f>
        <v>0.31908333333333333</v>
      </c>
      <c r="G13">
        <f>H9-B9</f>
        <v>0.22575000000000003</v>
      </c>
      <c r="H13">
        <f>I9-B9</f>
        <v>0.22975000000000001</v>
      </c>
      <c r="I13">
        <f>J9-B9</f>
        <v>0.18174999999999999</v>
      </c>
      <c r="J13">
        <f>K9-B9</f>
        <v>0.16908333333333334</v>
      </c>
      <c r="K13">
        <f>L9-B9</f>
        <v>0.13141666666666668</v>
      </c>
    </row>
    <row r="15" spans="1:12" x14ac:dyDescent="0.25">
      <c r="A15" t="s">
        <v>24</v>
      </c>
      <c r="B15" t="s">
        <v>25</v>
      </c>
      <c r="C15" t="s">
        <v>26</v>
      </c>
      <c r="D15" t="s">
        <v>27</v>
      </c>
      <c r="E15" t="s">
        <v>5</v>
      </c>
      <c r="F15" t="s">
        <v>6</v>
      </c>
      <c r="G15" t="s">
        <v>16</v>
      </c>
      <c r="H15" t="s">
        <v>8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3.0090142350388885E-2</v>
      </c>
      <c r="C16">
        <f>STDEV(D2:D5)/SQRT(4)</f>
        <v>2.5756471678654552E-2</v>
      </c>
      <c r="D16">
        <f t="shared" ref="D16:K16" si="1">STDEV(E2:E4)/SQRT(3)</f>
        <v>2.1489015281714919E-2</v>
      </c>
      <c r="E16">
        <f t="shared" si="1"/>
        <v>4.3821608064211183E-2</v>
      </c>
      <c r="F16">
        <f t="shared" si="1"/>
        <v>1.4518187826921707E-2</v>
      </c>
      <c r="G16">
        <f t="shared" si="1"/>
        <v>2.9535289626704642E-2</v>
      </c>
      <c r="H16">
        <f t="shared" si="1"/>
        <v>2.4664414311581194E-2</v>
      </c>
      <c r="I16">
        <f t="shared" si="1"/>
        <v>7.9372539331937705E-3</v>
      </c>
      <c r="J16">
        <f t="shared" si="1"/>
        <v>5.8118652580542362E-3</v>
      </c>
      <c r="K16">
        <f t="shared" si="1"/>
        <v>1.7323715280248408E-2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16</v>
      </c>
      <c r="G19" t="s">
        <v>28</v>
      </c>
      <c r="H19" t="s">
        <v>17</v>
      </c>
      <c r="I19" t="s">
        <v>29</v>
      </c>
      <c r="J19" t="s">
        <v>18</v>
      </c>
    </row>
    <row r="20" spans="1:10" x14ac:dyDescent="0.25">
      <c r="A20" t="s">
        <v>30</v>
      </c>
      <c r="B20">
        <f>100- (C13*100/0.50325)</f>
        <v>4.5206159960258248</v>
      </c>
      <c r="C20">
        <f t="shared" ref="C20:J20" si="2">100- (D13*100/0.50325)</f>
        <v>-12.154330187117083</v>
      </c>
      <c r="D20">
        <f t="shared" si="2"/>
        <v>15.002483854942867</v>
      </c>
      <c r="E20">
        <f t="shared" si="2"/>
        <v>36.595462824971023</v>
      </c>
      <c r="F20">
        <f t="shared" si="2"/>
        <v>55.141579731743661</v>
      </c>
      <c r="G20">
        <f t="shared" si="2"/>
        <v>54.346746150024835</v>
      </c>
      <c r="H20">
        <f t="shared" si="2"/>
        <v>63.884749130650768</v>
      </c>
      <c r="I20">
        <f t="shared" si="2"/>
        <v>66.401722139427051</v>
      </c>
      <c r="J20">
        <f t="shared" si="2"/>
        <v>73.886405033946019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2015-07-29T09:18:38Z</dcterms:created>
  <dcterms:modified xsi:type="dcterms:W3CDTF">2015-08-06T22:44:35Z</dcterms:modified>
</cp:coreProperties>
</file>